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jovsbst\OneDrive - GPC\Desktop\Pirkimai\5. Prekės paslaugos\2024\2024-ESO-896\19. Sutartis\"/>
    </mc:Choice>
  </mc:AlternateContent>
  <xr:revisionPtr revIDLastSave="0" documentId="13_ncr:1_{2FB0E5A0-9407-4F32-BE53-175B45E1A6A5}" xr6:coauthVersionLast="47" xr6:coauthVersionMax="47" xr10:uidLastSave="{00000000-0000-0000-0000-000000000000}"/>
  <bookViews>
    <workbookView xWindow="28680" yWindow="-120" windowWidth="25440" windowHeight="15270" xr2:uid="{00000000-000D-0000-FFFF-FFFF00000000}"/>
  </bookViews>
  <sheets>
    <sheet name="Priedas Nr. 5 - Įkainių lentelė"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9" i="1" l="1"/>
  <c r="L28" i="1"/>
  <c r="L27" i="1"/>
  <c r="L26" i="1"/>
  <c r="L25" i="1"/>
  <c r="L24" i="1"/>
  <c r="L23" i="1"/>
  <c r="L22" i="1"/>
  <c r="L21" i="1"/>
  <c r="L20" i="1"/>
  <c r="L19" i="1"/>
  <c r="L18" i="1"/>
  <c r="L17" i="1"/>
  <c r="L16" i="1"/>
  <c r="L15" i="1"/>
  <c r="L14" i="1"/>
  <c r="L13" i="1"/>
  <c r="L12" i="1"/>
  <c r="O11" i="1"/>
  <c r="N11" i="1"/>
  <c r="M11" i="1"/>
  <c r="L11" i="1"/>
  <c r="J11" i="1"/>
  <c r="O10" i="1"/>
  <c r="M10" i="1"/>
  <c r="L10" i="1"/>
  <c r="J10" i="1"/>
  <c r="N10" i="1" s="1"/>
  <c r="O9" i="1"/>
  <c r="M9" i="1"/>
  <c r="L9" i="1"/>
  <c r="J9" i="1"/>
  <c r="N9" i="1" s="1"/>
  <c r="O8" i="1"/>
  <c r="N8" i="1"/>
  <c r="M8" i="1"/>
  <c r="L8" i="1"/>
  <c r="J8" i="1"/>
  <c r="O7" i="1"/>
  <c r="M7" i="1"/>
  <c r="L7" i="1"/>
  <c r="J7" i="1"/>
  <c r="N7" i="1" s="1"/>
  <c r="O6" i="1"/>
  <c r="N6" i="1"/>
  <c r="M6" i="1"/>
  <c r="L6" i="1"/>
  <c r="J6" i="1"/>
  <c r="O5" i="1"/>
  <c r="M5" i="1"/>
  <c r="L5" i="1"/>
  <c r="J5" i="1"/>
  <c r="N5" i="1" s="1"/>
  <c r="O4" i="1"/>
  <c r="M4" i="1"/>
  <c r="L4" i="1"/>
  <c r="J4" i="1"/>
  <c r="N4" i="1" s="1"/>
  <c r="L30" i="1" l="1"/>
  <c r="L32" i="1" s="1"/>
  <c r="L31" i="1" s="1"/>
</calcChain>
</file>

<file path=xl/sharedStrings.xml><?xml version="1.0" encoding="utf-8"?>
<sst xmlns="http://schemas.openxmlformats.org/spreadsheetml/2006/main" count="204" uniqueCount="52">
  <si>
    <t xml:space="preserve">Preliminarus siuntų kiekis** </t>
  </si>
  <si>
    <t>Siuntos pervežimo įkainis</t>
  </si>
  <si>
    <t>Siuntos pervežimo kaina</t>
  </si>
  <si>
    <t>Eil. Nr.</t>
  </si>
  <si>
    <t>Siuntos svoris, kg</t>
  </si>
  <si>
    <t>*Tūris iki m³</t>
  </si>
  <si>
    <t>Kurjeris, pristatymas gavėjo adresu</t>
  </si>
  <si>
    <t>Kurjeris- Savitarnos terminalas</t>
  </si>
  <si>
    <t xml:space="preserve"> Savitarnos terminalas - Kurjeris</t>
  </si>
  <si>
    <t>Savitarnos terminalas - Savitarnos terminalas</t>
  </si>
  <si>
    <t>Siuntos pervežimo įkainis su kurjeriu, € be PVM už 1 kartą</t>
  </si>
  <si>
    <t>Siuntos pervežimo įkainis Kurjeris- Savitarnos terminalas.€ be PVM už 1 kartą</t>
  </si>
  <si>
    <t>Siuntos pervežimo įkainis  Savitarnos terminalas - Kurjeris.€ be PVM už 1 kartą</t>
  </si>
  <si>
    <t>Siuntos pervežimo įkainis  Savitarnos terminalas - Savitarnos terminalas.€ be PVM už 1 kartą</t>
  </si>
  <si>
    <r>
      <rPr>
        <b/>
        <sz val="10"/>
        <color indexed="8"/>
        <rFont val="Times New Roman"/>
        <family val="1"/>
      </rPr>
      <t xml:space="preserve">Siuntos pervežimo kaina su kurjeriu, € be PVM (iš viso) </t>
    </r>
    <r>
      <rPr>
        <b/>
        <sz val="10"/>
        <color indexed="11"/>
        <rFont val="Times New Roman"/>
        <family val="1"/>
      </rPr>
      <t>(4x8)</t>
    </r>
  </si>
  <si>
    <r>
      <rPr>
        <b/>
        <sz val="10"/>
        <color indexed="8"/>
        <rFont val="Times New Roman"/>
        <family val="1"/>
      </rPr>
      <t xml:space="preserve">Siuntos pervežimo kaina Kurjeris- Savitarnos terminalas), € be PVM  (iš viso) </t>
    </r>
    <r>
      <rPr>
        <b/>
        <sz val="10"/>
        <color indexed="11"/>
        <rFont val="Times New Roman"/>
        <family val="1"/>
      </rPr>
      <t>(5x9)</t>
    </r>
  </si>
  <si>
    <r>
      <rPr>
        <b/>
        <sz val="10"/>
        <color indexed="8"/>
        <rFont val="Times New Roman"/>
        <family val="1"/>
      </rPr>
      <t xml:space="preserve">Siuntos pervežimo kaina  Savitarnos terminalas - Kurjeris, € be PVM  (iš viso) </t>
    </r>
    <r>
      <rPr>
        <b/>
        <sz val="10"/>
        <color indexed="11"/>
        <rFont val="Times New Roman"/>
        <family val="1"/>
      </rPr>
      <t>(6x10)</t>
    </r>
  </si>
  <si>
    <r>
      <rPr>
        <b/>
        <sz val="10"/>
        <color indexed="8"/>
        <rFont val="Times New Roman"/>
        <family val="1"/>
      </rPr>
      <t xml:space="preserve">Siuntos pervežimo kaina  Savitarnos terminalas - Savitarnos terminalas, € be PVM  (iš viso) </t>
    </r>
    <r>
      <rPr>
        <b/>
        <sz val="10"/>
        <color indexed="11"/>
        <rFont val="Times New Roman"/>
        <family val="1"/>
      </rPr>
      <t>(7x11)</t>
    </r>
  </si>
  <si>
    <t>Iki 1</t>
  </si>
  <si>
    <t>Daugiau negu 1 iki 2</t>
  </si>
  <si>
    <t>Daugiau negu 2 iki 3</t>
  </si>
  <si>
    <t xml:space="preserve">Daugiau negu 3 iki 5 </t>
  </si>
  <si>
    <t>Daugiau negu 5 iki 10</t>
  </si>
  <si>
    <t>Daugiau negu 10 iki 15</t>
  </si>
  <si>
    <t>Daugiau negu 15 iki 20</t>
  </si>
  <si>
    <t>Daugiau negu 20 iki 25</t>
  </si>
  <si>
    <t>Daugiau negu 25 iki 30</t>
  </si>
  <si>
    <t>X</t>
  </si>
  <si>
    <t>Daugiau negu 30 iki 50</t>
  </si>
  <si>
    <t>Daugiau negu 50 iki 75</t>
  </si>
  <si>
    <t>Daugiau negu 75 iki 90</t>
  </si>
  <si>
    <t>Daugiau negu 90 iki 150</t>
  </si>
  <si>
    <t>Daugiau negu 150 iki 200</t>
  </si>
  <si>
    <t>Daugiau negu 200 iki 300</t>
  </si>
  <si>
    <t>Daugiau negu 300 iki 400</t>
  </si>
  <si>
    <t>Daugiau negu 400 iki 500</t>
  </si>
  <si>
    <t>Daugiau negu 500 iki 600</t>
  </si>
  <si>
    <t>Daugiau negu 600 iki 700</t>
  </si>
  <si>
    <t>Daugiau negu 700 iki 800</t>
  </si>
  <si>
    <t>Daugiau negu 800 iki 900</t>
  </si>
  <si>
    <t>Daugiau negu 900 iki 1000</t>
  </si>
  <si>
    <t>Daugiau negu 1000 iki 1250</t>
  </si>
  <si>
    <t>Nestandartinės siuntos mokestis (siunta laikoma nestandartine, kai bent vienas siuntos matmuo yra ilgesnis nei 1,5 m ir jos trijų matmenų suma (ilgis, plotis, aukštis) neviršija 3 m.)</t>
  </si>
  <si>
    <t>Nekorektiškos siuntos administravimo mokestis (nekorektiškos siuntos: neteisingas gavėjo adresas ar kontaktiniai duomenys, neatitinkančios Paslaugų teikėjo paslaugų standartų ir reikalavimų).</t>
  </si>
  <si>
    <t xml:space="preserve">Kurjerio prastova**** (15 min nemokamai, sekančios apmokamas kas 30 min). </t>
  </si>
  <si>
    <r>
      <rPr>
        <b/>
        <sz val="10"/>
        <color indexed="8"/>
        <rFont val="Arial"/>
        <family val="2"/>
      </rPr>
      <t xml:space="preserve">Pasiūlymo kaina EUR be PVM </t>
    </r>
    <r>
      <rPr>
        <sz val="8"/>
        <color indexed="8"/>
        <rFont val="Times New Roman"/>
        <family val="1"/>
      </rPr>
      <t> </t>
    </r>
  </si>
  <si>
    <t xml:space="preserve">PVM </t>
  </si>
  <si>
    <r>
      <rPr>
        <b/>
        <sz val="10"/>
        <color indexed="8"/>
        <rFont val="Arial"/>
        <family val="2"/>
      </rPr>
      <t xml:space="preserve">Pasiūlymo kaina*** EUR su PVM </t>
    </r>
    <r>
      <rPr>
        <sz val="8"/>
        <color indexed="8"/>
        <rFont val="Times New Roman"/>
        <family val="1"/>
      </rPr>
      <t> </t>
    </r>
  </si>
  <si>
    <t>* Paslaugų teikėjas išrašys Pirkėjui sąskaitą už siuntos pristatymą pagal siuntos svorį, ar nustatytą siuntos tūrį, imant didesnįjį iš jų. Paslaugų teikėjas faktinį siuntų svorį privalės nustatyti siuntų skirstymo terminale.</t>
  </si>
  <si>
    <t>** Nurodytas preliminarus Paslaugų kiekis. Sutarties galiojimo laikotarpiu Pirkėjas turi teisę pirkti keičiant eilutėse nurodytus kiekius ne viršijant sutarties sumos. Pirkėjas neįsipareigoja nupirkti viso nurodyto kiekio.</t>
  </si>
  <si>
    <t xml:space="preserve">*** Pasiūlymo kaina turi apimti visas išlaidas, visus mokesčius, mokėtinus pagal galiojančius Lietuvos Respublikos įstatymus, įskaitant sąskaitų pateikimo kaštus per „E.sąskaita“ sistemą. Tai nėra Pirkėjo įsipareigojimas Laimėjusiam Dalyviui sumokėti nurodytą sumą sutarties galiojimo laikotarpiu Laimėjusiam Dalyviui bus sumokama tik už faktišką kiekį.  </t>
  </si>
  <si>
    <t xml:space="preserve">**** Įkainis taikomas bendram siuntų kiekiui.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</si>
</sst>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ont>
    <font>
      <b/>
      <sz val="11"/>
      <color indexed="8"/>
      <name val="Calibri"/>
      <family val="2"/>
    </font>
    <font>
      <b/>
      <sz val="10"/>
      <color indexed="8"/>
      <name val="Times New Roman"/>
      <family val="1"/>
    </font>
    <font>
      <b/>
      <sz val="10"/>
      <color indexed="11"/>
      <name val="Times New Roman"/>
      <family val="1"/>
    </font>
    <font>
      <sz val="10"/>
      <color indexed="8"/>
      <name val="Times New Roman"/>
      <family val="1"/>
    </font>
    <font>
      <b/>
      <sz val="10"/>
      <color indexed="8"/>
      <name val="Arial"/>
      <family val="2"/>
    </font>
    <font>
      <sz val="8"/>
      <color indexed="8"/>
      <name val="Times New Roman"/>
      <family val="1"/>
    </font>
    <font>
      <sz val="10"/>
      <color indexed="8"/>
      <name val="Arial"/>
      <family val="2"/>
    </font>
    <font>
      <sz val="11"/>
      <color indexed="8"/>
      <name val="Arial"/>
      <family val="2"/>
    </font>
  </fonts>
  <fills count="7">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s>
  <borders count="18">
    <border>
      <left/>
      <right/>
      <top/>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medium">
        <color indexed="8"/>
      </left>
      <right style="thin">
        <color indexed="9"/>
      </right>
      <top style="medium">
        <color indexed="8"/>
      </top>
      <bottom style="medium">
        <color indexed="8"/>
      </bottom>
      <diagonal/>
    </border>
    <border>
      <left style="thin">
        <color indexed="9"/>
      </left>
      <right style="thin">
        <color indexed="9"/>
      </right>
      <top style="medium">
        <color indexed="8"/>
      </top>
      <bottom style="medium">
        <color indexed="8"/>
      </bottom>
      <diagonal/>
    </border>
    <border>
      <left style="thin">
        <color indexed="9"/>
      </left>
      <right style="medium">
        <color indexed="8"/>
      </right>
      <top style="medium">
        <color indexed="8"/>
      </top>
      <bottom style="medium">
        <color indexed="8"/>
      </bottom>
      <diagonal/>
    </border>
    <border>
      <left style="medium">
        <color indexed="8"/>
      </left>
      <right style="thin">
        <color indexed="9"/>
      </right>
      <top style="thin">
        <color indexed="9"/>
      </top>
      <bottom style="medium">
        <color indexed="8"/>
      </bottom>
      <diagonal/>
    </border>
    <border>
      <left style="thin">
        <color indexed="9"/>
      </left>
      <right style="thin">
        <color indexed="9"/>
      </right>
      <top style="thin">
        <color indexed="9"/>
      </top>
      <bottom style="thin">
        <color indexed="9"/>
      </bottom>
      <diagonal/>
    </border>
    <border>
      <left style="medium">
        <color indexed="8"/>
      </left>
      <right style="medium">
        <color indexed="8"/>
      </right>
      <top style="medium">
        <color indexed="8"/>
      </top>
      <bottom style="medium">
        <color indexed="8"/>
      </bottom>
      <diagonal/>
    </border>
    <border>
      <left style="medium">
        <color indexed="8"/>
      </left>
      <right style="thin">
        <color indexed="9"/>
      </right>
      <top style="thin">
        <color indexed="9"/>
      </top>
      <bottom style="thin">
        <color indexed="9"/>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right style="thin">
        <color indexed="9"/>
      </right>
      <top style="medium">
        <color indexed="8"/>
      </top>
      <bottom style="medium">
        <color indexed="8"/>
      </bottom>
      <diagonal/>
    </border>
  </borders>
  <cellStyleXfs count="1">
    <xf numFmtId="0" fontId="0" fillId="0" borderId="0" applyNumberFormat="0" applyFill="0" applyBorder="0" applyProtection="0"/>
  </cellStyleXfs>
  <cellXfs count="67">
    <xf numFmtId="0" fontId="0" fillId="0" borderId="0" xfId="0"/>
    <xf numFmtId="0" fontId="0" fillId="0" borderId="0" xfId="0" applyNumberFormat="1"/>
    <xf numFmtId="0" fontId="0" fillId="0" borderId="1" xfId="0" applyBorder="1"/>
    <xf numFmtId="0" fontId="0" fillId="0" borderId="2" xfId="0" applyBorder="1"/>
    <xf numFmtId="0" fontId="0" fillId="0" borderId="7" xfId="0" applyBorder="1"/>
    <xf numFmtId="49" fontId="2" fillId="2" borderId="8" xfId="0" applyNumberFormat="1" applyFont="1" applyFill="1" applyBorder="1" applyAlignment="1">
      <alignment horizontal="center" vertical="center" wrapText="1"/>
    </xf>
    <xf numFmtId="0" fontId="0" fillId="0" borderId="9" xfId="0" applyBorder="1"/>
    <xf numFmtId="0" fontId="3" fillId="2" borderId="8"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8" xfId="0" applyNumberFormat="1" applyFont="1" applyFill="1" applyBorder="1" applyAlignment="1">
      <alignment horizontal="justify" vertical="center" wrapText="1"/>
    </xf>
    <xf numFmtId="49" fontId="4" fillId="3" borderId="8" xfId="0" applyNumberFormat="1"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 fontId="4" fillId="4" borderId="8" xfId="0" applyNumberFormat="1" applyFont="1" applyFill="1" applyBorder="1" applyAlignment="1">
      <alignment horizontal="center" vertical="center" wrapText="1"/>
    </xf>
    <xf numFmtId="4" fontId="4" fillId="3" borderId="8"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0" fontId="4" fillId="3" borderId="8" xfId="0" applyFont="1" applyFill="1" applyBorder="1" applyAlignment="1">
      <alignment horizontal="justify" vertical="center" wrapText="1"/>
    </xf>
    <xf numFmtId="49" fontId="4" fillId="5" borderId="8" xfId="0" applyNumberFormat="1" applyFont="1" applyFill="1" applyBorder="1" applyAlignment="1">
      <alignment horizontal="center" vertical="center" wrapText="1"/>
    </xf>
    <xf numFmtId="49" fontId="4" fillId="4" borderId="8" xfId="0" applyNumberFormat="1" applyFont="1" applyFill="1" applyBorder="1" applyAlignment="1">
      <alignment horizontal="center" vertical="center" wrapText="1"/>
    </xf>
    <xf numFmtId="49" fontId="4" fillId="5" borderId="10" xfId="0" applyNumberFormat="1" applyFont="1" applyFill="1" applyBorder="1" applyAlignment="1">
      <alignment horizontal="center" vertical="center" wrapText="1"/>
    </xf>
    <xf numFmtId="49" fontId="4" fillId="5" borderId="1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2" fontId="4" fillId="4" borderId="8" xfId="0" applyNumberFormat="1" applyFont="1" applyFill="1" applyBorder="1" applyAlignment="1">
      <alignment horizontal="center" vertical="center" wrapText="1"/>
    </xf>
    <xf numFmtId="0" fontId="4" fillId="3" borderId="8" xfId="0" applyNumberFormat="1" applyFont="1" applyFill="1" applyBorder="1" applyAlignment="1">
      <alignment horizontal="center" vertical="center"/>
    </xf>
    <xf numFmtId="0" fontId="0" fillId="0" borderId="15" xfId="0" applyBorder="1"/>
    <xf numFmtId="0" fontId="0" fillId="0" borderId="16" xfId="0" applyBorder="1"/>
    <xf numFmtId="0" fontId="8" fillId="2" borderId="9" xfId="0" applyFont="1" applyFill="1" applyBorder="1" applyAlignment="1">
      <alignment vertical="center" wrapText="1"/>
    </xf>
    <xf numFmtId="0" fontId="8" fillId="2" borderId="7" xfId="0" applyFont="1" applyFill="1" applyBorder="1" applyAlignment="1">
      <alignment vertical="center" wrapText="1"/>
    </xf>
    <xf numFmtId="0" fontId="8" fillId="2" borderId="9" xfId="0" applyFont="1" applyFill="1" applyBorder="1"/>
    <xf numFmtId="0" fontId="8" fillId="2" borderId="7" xfId="0" applyFont="1" applyFill="1" applyBorder="1"/>
    <xf numFmtId="0" fontId="8" fillId="0" borderId="7" xfId="0" applyFont="1" applyBorder="1"/>
    <xf numFmtId="49" fontId="5" fillId="2" borderId="3" xfId="0" applyNumberFormat="1" applyFont="1" applyFill="1" applyBorder="1" applyAlignment="1">
      <alignment horizontal="right" wrapText="1"/>
    </xf>
    <xf numFmtId="0" fontId="5" fillId="2" borderId="4" xfId="0" applyFont="1" applyFill="1" applyBorder="1" applyAlignment="1">
      <alignment horizontal="right" wrapText="1"/>
    </xf>
    <xf numFmtId="0" fontId="5" fillId="2" borderId="5" xfId="0" applyFont="1" applyFill="1" applyBorder="1" applyAlignment="1">
      <alignment horizontal="right" wrapText="1"/>
    </xf>
    <xf numFmtId="2" fontId="4" fillId="3" borderId="12" xfId="0" applyNumberFormat="1" applyFont="1" applyFill="1" applyBorder="1" applyAlignment="1">
      <alignment horizontal="center" vertical="center"/>
    </xf>
    <xf numFmtId="2" fontId="0" fillId="3" borderId="14" xfId="0" applyNumberFormat="1" applyFill="1" applyBorder="1" applyAlignment="1">
      <alignment horizontal="center" vertical="center"/>
    </xf>
    <xf numFmtId="0" fontId="0" fillId="0" borderId="17" xfId="0" applyBorder="1"/>
    <xf numFmtId="2" fontId="4" fillId="3" borderId="14" xfId="0" applyNumberFormat="1" applyFont="1" applyFill="1" applyBorder="1" applyAlignment="1">
      <alignment horizontal="center" vertical="center"/>
    </xf>
    <xf numFmtId="0" fontId="4" fillId="3" borderId="12" xfId="0" applyNumberFormat="1"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2" fontId="4" fillId="4" borderId="12" xfId="0" applyNumberFormat="1" applyFont="1" applyFill="1" applyBorder="1" applyAlignment="1">
      <alignment horizontal="center" vertical="center" wrapText="1"/>
    </xf>
    <xf numFmtId="0" fontId="0" fillId="2" borderId="13" xfId="0" applyFill="1" applyBorder="1" applyAlignment="1">
      <alignment vertical="center"/>
    </xf>
    <xf numFmtId="2" fontId="4" fillId="4" borderId="14"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49" fontId="1" fillId="0" borderId="6" xfId="0" applyNumberFormat="1" applyFont="1" applyBorder="1" applyAlignment="1">
      <alignment horizontal="center"/>
    </xf>
    <xf numFmtId="0" fontId="1" fillId="0" borderId="1" xfId="0" applyFont="1" applyBorder="1" applyAlignment="1">
      <alignment horizontal="center"/>
    </xf>
    <xf numFmtId="49" fontId="1" fillId="0" borderId="3" xfId="0" applyNumberFormat="1"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49" fontId="1" fillId="2" borderId="3" xfId="0" applyNumberFormat="1" applyFont="1" applyFill="1" applyBorder="1" applyAlignment="1">
      <alignment horizontal="center" vertical="center"/>
    </xf>
    <xf numFmtId="0" fontId="0" fillId="2" borderId="4" xfId="0" applyFill="1" applyBorder="1" applyAlignment="1">
      <alignment vertical="center"/>
    </xf>
    <xf numFmtId="0" fontId="1" fillId="2" borderId="5" xfId="0" applyFont="1" applyFill="1" applyBorder="1" applyAlignment="1">
      <alignment horizontal="center" vertical="center"/>
    </xf>
    <xf numFmtId="0" fontId="0" fillId="0" borderId="16" xfId="0" applyBorder="1" applyAlignment="1">
      <alignment horizontal="center"/>
    </xf>
    <xf numFmtId="0" fontId="0" fillId="2" borderId="16" xfId="0" applyFill="1" applyBorder="1"/>
    <xf numFmtId="0" fontId="0" fillId="2" borderId="16" xfId="0" applyFill="1" applyBorder="1" applyAlignment="1">
      <alignment vertical="center"/>
    </xf>
    <xf numFmtId="0" fontId="0" fillId="0" borderId="7" xfId="0" applyBorder="1" applyAlignment="1">
      <alignment horizontal="center"/>
    </xf>
    <xf numFmtId="0" fontId="0" fillId="0" borderId="1" xfId="0" applyBorder="1" applyAlignment="1">
      <alignment horizontal="center"/>
    </xf>
    <xf numFmtId="0" fontId="0" fillId="2" borderId="1" xfId="0" applyFill="1" applyBorder="1"/>
    <xf numFmtId="0" fontId="0" fillId="2" borderId="7" xfId="0" applyFill="1" applyBorder="1"/>
    <xf numFmtId="49" fontId="7" fillId="6" borderId="12" xfId="0" applyNumberFormat="1" applyFont="1" applyFill="1" applyBorder="1" applyAlignment="1">
      <alignment horizontal="left" vertical="center" wrapText="1"/>
    </xf>
    <xf numFmtId="0" fontId="7" fillId="6" borderId="13" xfId="0" applyFont="1" applyFill="1" applyBorder="1" applyAlignment="1">
      <alignment horizontal="left" vertical="center" wrapText="1"/>
    </xf>
    <xf numFmtId="0" fontId="7" fillId="6" borderId="14" xfId="0" applyFont="1" applyFill="1" applyBorder="1" applyAlignment="1">
      <alignment horizontal="left" vertical="center" wrapText="1"/>
    </xf>
    <xf numFmtId="49" fontId="7" fillId="6" borderId="12" xfId="0" applyNumberFormat="1" applyFont="1" applyFill="1" applyBorder="1" applyAlignment="1">
      <alignment horizontal="left"/>
    </xf>
    <xf numFmtId="0" fontId="7" fillId="6" borderId="13" xfId="0" applyFont="1" applyFill="1" applyBorder="1" applyAlignment="1">
      <alignment horizontal="left"/>
    </xf>
    <xf numFmtId="0" fontId="7" fillId="6" borderId="14" xfId="0" applyFont="1" applyFill="1" applyBorder="1" applyAlignment="1">
      <alignment horizontal="left"/>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FF0000"/>
      <rgbColor rgb="FFFFF2CB"/>
      <rgbColor rgb="FFC5DEB5"/>
      <rgbColor rgb="FFFFC000"/>
      <rgbColor rgb="FFE2EFDA"/>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8"/>
  <sheetViews>
    <sheetView showGridLines="0" tabSelected="1" topLeftCell="J29" zoomScale="193" workbookViewId="0">
      <selection activeCell="A31" sqref="A31:K31"/>
    </sheetView>
  </sheetViews>
  <sheetFormatPr defaultColWidth="23.6328125" defaultRowHeight="15" customHeight="1" x14ac:dyDescent="0.35"/>
  <cols>
    <col min="1" max="1" width="6.453125" style="1" customWidth="1"/>
    <col min="2" max="2" width="22.453125" style="1" customWidth="1"/>
    <col min="3" max="3" width="11.453125" style="1" customWidth="1"/>
    <col min="4" max="5" width="21.453125" style="1" customWidth="1"/>
    <col min="6" max="7" width="23.6328125" style="1" customWidth="1"/>
    <col min="8" max="8" width="22.6328125" style="1" customWidth="1"/>
    <col min="9" max="11" width="21.81640625" style="1" customWidth="1"/>
    <col min="12" max="12" width="23.1796875" style="1" customWidth="1"/>
    <col min="13" max="13" width="21.81640625" style="1" customWidth="1"/>
    <col min="14" max="15" width="20.453125" style="1" customWidth="1"/>
    <col min="16" max="19" width="23.6328125" style="1" customWidth="1"/>
    <col min="20" max="16384" width="23.6328125" style="1"/>
  </cols>
  <sheetData>
    <row r="1" spans="1:18" ht="16" customHeight="1" x14ac:dyDescent="0.35">
      <c r="A1" s="2"/>
      <c r="B1" s="2"/>
      <c r="C1" s="3"/>
      <c r="D1" s="48" t="s">
        <v>0</v>
      </c>
      <c r="E1" s="49"/>
      <c r="F1" s="49"/>
      <c r="G1" s="50"/>
      <c r="H1" s="51" t="s">
        <v>1</v>
      </c>
      <c r="I1" s="52"/>
      <c r="J1" s="52"/>
      <c r="K1" s="53"/>
      <c r="L1" s="46" t="s">
        <v>2</v>
      </c>
      <c r="M1" s="47"/>
      <c r="N1" s="47"/>
      <c r="O1" s="47"/>
      <c r="P1" s="4"/>
      <c r="Q1" s="4"/>
      <c r="R1" s="4"/>
    </row>
    <row r="2" spans="1:18" ht="74.25" customHeight="1" x14ac:dyDescent="0.35">
      <c r="A2" s="5" t="s">
        <v>3</v>
      </c>
      <c r="B2" s="5" t="s">
        <v>4</v>
      </c>
      <c r="C2" s="5" t="s">
        <v>5</v>
      </c>
      <c r="D2" s="5" t="s">
        <v>6</v>
      </c>
      <c r="E2" s="5" t="s">
        <v>7</v>
      </c>
      <c r="F2" s="5" t="s">
        <v>8</v>
      </c>
      <c r="G2" s="5" t="s">
        <v>9</v>
      </c>
      <c r="H2" s="5" t="s">
        <v>10</v>
      </c>
      <c r="I2" s="5" t="s">
        <v>11</v>
      </c>
      <c r="J2" s="5" t="s">
        <v>12</v>
      </c>
      <c r="K2" s="5" t="s">
        <v>13</v>
      </c>
      <c r="L2" s="5" t="s">
        <v>14</v>
      </c>
      <c r="M2" s="5" t="s">
        <v>15</v>
      </c>
      <c r="N2" s="5" t="s">
        <v>16</v>
      </c>
      <c r="O2" s="5" t="s">
        <v>17</v>
      </c>
      <c r="P2" s="6"/>
      <c r="Q2" s="4"/>
      <c r="R2" s="4"/>
    </row>
    <row r="3" spans="1:18" ht="16" customHeight="1" x14ac:dyDescent="0.35">
      <c r="A3" s="7">
        <v>1</v>
      </c>
      <c r="B3" s="7">
        <v>2</v>
      </c>
      <c r="C3" s="7">
        <v>3</v>
      </c>
      <c r="D3" s="7">
        <v>4</v>
      </c>
      <c r="E3" s="7">
        <v>5</v>
      </c>
      <c r="F3" s="7">
        <v>6</v>
      </c>
      <c r="G3" s="7">
        <v>7</v>
      </c>
      <c r="H3" s="7">
        <v>8</v>
      </c>
      <c r="I3" s="7">
        <v>9</v>
      </c>
      <c r="J3" s="7">
        <v>10</v>
      </c>
      <c r="K3" s="7">
        <v>11</v>
      </c>
      <c r="L3" s="7">
        <v>12</v>
      </c>
      <c r="M3" s="7">
        <v>13</v>
      </c>
      <c r="N3" s="7">
        <v>14</v>
      </c>
      <c r="O3" s="8"/>
      <c r="P3" s="6"/>
      <c r="Q3" s="4"/>
      <c r="R3" s="4"/>
    </row>
    <row r="4" spans="1:18" ht="16" customHeight="1" x14ac:dyDescent="0.35">
      <c r="A4" s="9">
        <v>1</v>
      </c>
      <c r="B4" s="10" t="s">
        <v>18</v>
      </c>
      <c r="C4" s="11">
        <v>0.01</v>
      </c>
      <c r="D4" s="11">
        <v>348</v>
      </c>
      <c r="E4" s="11">
        <v>250</v>
      </c>
      <c r="F4" s="11">
        <v>132</v>
      </c>
      <c r="G4" s="11">
        <v>60</v>
      </c>
      <c r="H4" s="12">
        <v>4.2</v>
      </c>
      <c r="I4" s="12">
        <v>3.4350000000000001</v>
      </c>
      <c r="J4" s="12">
        <f t="shared" ref="J4:J11" si="0">I4*1.5</f>
        <v>5.1524999999999999</v>
      </c>
      <c r="K4" s="12">
        <v>3.4350000000000001</v>
      </c>
      <c r="L4" s="13">
        <f t="shared" ref="L4:O11" si="1">SUM(D4*H4)</f>
        <v>1461.6000000000001</v>
      </c>
      <c r="M4" s="14">
        <f t="shared" si="1"/>
        <v>858.75</v>
      </c>
      <c r="N4" s="14">
        <f t="shared" si="1"/>
        <v>680.13</v>
      </c>
      <c r="O4" s="14">
        <f t="shared" si="1"/>
        <v>206.1</v>
      </c>
      <c r="P4" s="6"/>
      <c r="Q4" s="4"/>
      <c r="R4" s="4"/>
    </row>
    <row r="5" spans="1:18" ht="16" customHeight="1" x14ac:dyDescent="0.35">
      <c r="A5" s="9">
        <v>2</v>
      </c>
      <c r="B5" s="10" t="s">
        <v>19</v>
      </c>
      <c r="C5" s="11">
        <v>0.02</v>
      </c>
      <c r="D5" s="11">
        <v>396</v>
      </c>
      <c r="E5" s="11">
        <v>72</v>
      </c>
      <c r="F5" s="11">
        <v>84</v>
      </c>
      <c r="G5" s="11">
        <v>36</v>
      </c>
      <c r="H5" s="12">
        <v>4.2</v>
      </c>
      <c r="I5" s="12">
        <v>3.78</v>
      </c>
      <c r="J5" s="12">
        <f t="shared" si="0"/>
        <v>5.67</v>
      </c>
      <c r="K5" s="12">
        <v>3.78</v>
      </c>
      <c r="L5" s="13">
        <f t="shared" si="1"/>
        <v>1663.2</v>
      </c>
      <c r="M5" s="14">
        <f t="shared" si="1"/>
        <v>272.15999999999997</v>
      </c>
      <c r="N5" s="14">
        <f t="shared" si="1"/>
        <v>476.28</v>
      </c>
      <c r="O5" s="14">
        <f t="shared" si="1"/>
        <v>136.07999999999998</v>
      </c>
      <c r="P5" s="6"/>
      <c r="Q5" s="4"/>
      <c r="R5" s="4"/>
    </row>
    <row r="6" spans="1:18" ht="16" customHeight="1" x14ac:dyDescent="0.35">
      <c r="A6" s="9">
        <v>3</v>
      </c>
      <c r="B6" s="10" t="s">
        <v>20</v>
      </c>
      <c r="C6" s="11">
        <v>0.04</v>
      </c>
      <c r="D6" s="11">
        <v>228</v>
      </c>
      <c r="E6" s="11">
        <v>72</v>
      </c>
      <c r="F6" s="11">
        <v>24</v>
      </c>
      <c r="G6" s="11">
        <v>12</v>
      </c>
      <c r="H6" s="12">
        <v>4.7249999999999996</v>
      </c>
      <c r="I6" s="12">
        <v>3.78</v>
      </c>
      <c r="J6" s="12">
        <f t="shared" si="0"/>
        <v>5.67</v>
      </c>
      <c r="K6" s="12">
        <v>3.78</v>
      </c>
      <c r="L6" s="13">
        <f t="shared" si="1"/>
        <v>1077.3</v>
      </c>
      <c r="M6" s="14">
        <f t="shared" si="1"/>
        <v>272.15999999999997</v>
      </c>
      <c r="N6" s="14">
        <f t="shared" si="1"/>
        <v>136.07999999999998</v>
      </c>
      <c r="O6" s="14">
        <f t="shared" si="1"/>
        <v>45.36</v>
      </c>
      <c r="P6" s="6"/>
      <c r="Q6" s="4"/>
      <c r="R6" s="4"/>
    </row>
    <row r="7" spans="1:18" ht="16" customHeight="1" x14ac:dyDescent="0.35">
      <c r="A7" s="9">
        <v>4</v>
      </c>
      <c r="B7" s="10" t="s">
        <v>21</v>
      </c>
      <c r="C7" s="11">
        <v>0.04</v>
      </c>
      <c r="D7" s="11">
        <v>708</v>
      </c>
      <c r="E7" s="11">
        <v>72</v>
      </c>
      <c r="F7" s="11">
        <v>96</v>
      </c>
      <c r="G7" s="11">
        <v>12</v>
      </c>
      <c r="H7" s="12">
        <v>4.7249999999999996</v>
      </c>
      <c r="I7" s="12">
        <v>4.59</v>
      </c>
      <c r="J7" s="12">
        <f t="shared" si="0"/>
        <v>6.8849999999999998</v>
      </c>
      <c r="K7" s="12">
        <v>4.59</v>
      </c>
      <c r="L7" s="13">
        <f t="shared" si="1"/>
        <v>3345.2999999999997</v>
      </c>
      <c r="M7" s="14">
        <f t="shared" si="1"/>
        <v>330.48</v>
      </c>
      <c r="N7" s="14">
        <f t="shared" si="1"/>
        <v>660.96</v>
      </c>
      <c r="O7" s="14">
        <f t="shared" si="1"/>
        <v>55.08</v>
      </c>
      <c r="P7" s="6"/>
      <c r="Q7" s="4"/>
      <c r="R7" s="4"/>
    </row>
    <row r="8" spans="1:18" ht="16" customHeight="1" x14ac:dyDescent="0.35">
      <c r="A8" s="9">
        <v>5</v>
      </c>
      <c r="B8" s="10" t="s">
        <v>22</v>
      </c>
      <c r="C8" s="11">
        <v>0.04</v>
      </c>
      <c r="D8" s="11">
        <v>1644</v>
      </c>
      <c r="E8" s="11">
        <v>72</v>
      </c>
      <c r="F8" s="11">
        <v>636</v>
      </c>
      <c r="G8" s="11">
        <v>12</v>
      </c>
      <c r="H8" s="12">
        <v>5.88</v>
      </c>
      <c r="I8" s="12">
        <v>4.59</v>
      </c>
      <c r="J8" s="12">
        <f t="shared" si="0"/>
        <v>6.8849999999999998</v>
      </c>
      <c r="K8" s="12">
        <v>4.59</v>
      </c>
      <c r="L8" s="13">
        <f t="shared" si="1"/>
        <v>9666.7199999999993</v>
      </c>
      <c r="M8" s="14">
        <f t="shared" si="1"/>
        <v>330.48</v>
      </c>
      <c r="N8" s="14">
        <f t="shared" si="1"/>
        <v>4378.8599999999997</v>
      </c>
      <c r="O8" s="14">
        <f t="shared" si="1"/>
        <v>55.08</v>
      </c>
      <c r="P8" s="6"/>
      <c r="Q8" s="4"/>
      <c r="R8" s="4"/>
    </row>
    <row r="9" spans="1:18" ht="16" customHeight="1" x14ac:dyDescent="0.35">
      <c r="A9" s="9">
        <v>6</v>
      </c>
      <c r="B9" s="10" t="s">
        <v>23</v>
      </c>
      <c r="C9" s="11">
        <v>0.2</v>
      </c>
      <c r="D9" s="11">
        <v>2064</v>
      </c>
      <c r="E9" s="11">
        <v>544</v>
      </c>
      <c r="F9" s="11">
        <v>588</v>
      </c>
      <c r="G9" s="11">
        <v>12</v>
      </c>
      <c r="H9" s="12">
        <v>7.77</v>
      </c>
      <c r="I9" s="12">
        <v>7.335</v>
      </c>
      <c r="J9" s="12">
        <f t="shared" si="0"/>
        <v>11.0025</v>
      </c>
      <c r="K9" s="12">
        <v>7.335</v>
      </c>
      <c r="L9" s="13">
        <f t="shared" si="1"/>
        <v>16037.279999999999</v>
      </c>
      <c r="M9" s="14">
        <f t="shared" si="1"/>
        <v>3990.24</v>
      </c>
      <c r="N9" s="14">
        <f t="shared" si="1"/>
        <v>6469.4699999999993</v>
      </c>
      <c r="O9" s="14">
        <f t="shared" si="1"/>
        <v>88.02</v>
      </c>
      <c r="P9" s="6"/>
      <c r="Q9" s="4"/>
      <c r="R9" s="4"/>
    </row>
    <row r="10" spans="1:18" ht="16" customHeight="1" x14ac:dyDescent="0.35">
      <c r="A10" s="9">
        <v>7</v>
      </c>
      <c r="B10" s="10" t="s">
        <v>24</v>
      </c>
      <c r="C10" s="11">
        <v>0.3</v>
      </c>
      <c r="D10" s="11">
        <v>852</v>
      </c>
      <c r="E10" s="11">
        <v>72</v>
      </c>
      <c r="F10" s="11">
        <v>96</v>
      </c>
      <c r="G10" s="11">
        <v>12</v>
      </c>
      <c r="H10" s="12">
        <v>7.77</v>
      </c>
      <c r="I10" s="12">
        <v>7.335</v>
      </c>
      <c r="J10" s="12">
        <f t="shared" si="0"/>
        <v>11.0025</v>
      </c>
      <c r="K10" s="12">
        <v>7.335</v>
      </c>
      <c r="L10" s="13">
        <f t="shared" si="1"/>
        <v>6620.04</v>
      </c>
      <c r="M10" s="14">
        <f t="shared" si="1"/>
        <v>528.12</v>
      </c>
      <c r="N10" s="14">
        <f t="shared" si="1"/>
        <v>1056.24</v>
      </c>
      <c r="O10" s="14">
        <f t="shared" si="1"/>
        <v>88.02</v>
      </c>
      <c r="P10" s="6"/>
      <c r="Q10" s="4"/>
      <c r="R10" s="4"/>
    </row>
    <row r="11" spans="1:18" ht="16" customHeight="1" x14ac:dyDescent="0.35">
      <c r="A11" s="9">
        <v>8</v>
      </c>
      <c r="B11" s="10" t="s">
        <v>25</v>
      </c>
      <c r="C11" s="11">
        <v>0.4</v>
      </c>
      <c r="D11" s="11">
        <v>1404</v>
      </c>
      <c r="E11" s="11">
        <v>72</v>
      </c>
      <c r="F11" s="11">
        <v>648</v>
      </c>
      <c r="G11" s="11">
        <v>12</v>
      </c>
      <c r="H11" s="12">
        <v>10.395</v>
      </c>
      <c r="I11" s="12">
        <v>7.335</v>
      </c>
      <c r="J11" s="12">
        <f t="shared" si="0"/>
        <v>11.0025</v>
      </c>
      <c r="K11" s="12">
        <v>7.335</v>
      </c>
      <c r="L11" s="13">
        <f t="shared" si="1"/>
        <v>14594.58</v>
      </c>
      <c r="M11" s="14">
        <f t="shared" si="1"/>
        <v>528.12</v>
      </c>
      <c r="N11" s="14">
        <f t="shared" si="1"/>
        <v>7129.62</v>
      </c>
      <c r="O11" s="14">
        <f t="shared" si="1"/>
        <v>88.02</v>
      </c>
      <c r="P11" s="6"/>
      <c r="Q11" s="4"/>
      <c r="R11" s="4"/>
    </row>
    <row r="12" spans="1:18" ht="16" customHeight="1" x14ac:dyDescent="0.35">
      <c r="A12" s="15"/>
      <c r="B12" s="10" t="s">
        <v>26</v>
      </c>
      <c r="C12" s="11">
        <v>0.4</v>
      </c>
      <c r="D12" s="11">
        <v>612</v>
      </c>
      <c r="E12" s="16" t="s">
        <v>27</v>
      </c>
      <c r="F12" s="16" t="s">
        <v>27</v>
      </c>
      <c r="G12" s="16" t="s">
        <v>27</v>
      </c>
      <c r="H12" s="12">
        <v>10.395</v>
      </c>
      <c r="I12" s="17" t="s">
        <v>27</v>
      </c>
      <c r="J12" s="17" t="s">
        <v>27</v>
      </c>
      <c r="K12" s="17" t="s">
        <v>27</v>
      </c>
      <c r="L12" s="13">
        <f t="shared" ref="L12:L29" si="2">SUM(D12*H12)</f>
        <v>6361.74</v>
      </c>
      <c r="M12" s="16" t="s">
        <v>27</v>
      </c>
      <c r="N12" s="16" t="s">
        <v>27</v>
      </c>
      <c r="O12" s="16" t="s">
        <v>27</v>
      </c>
      <c r="P12" s="6"/>
      <c r="Q12" s="4"/>
      <c r="R12" s="4"/>
    </row>
    <row r="13" spans="1:18" ht="16" customHeight="1" x14ac:dyDescent="0.35">
      <c r="A13" s="9">
        <v>9</v>
      </c>
      <c r="B13" s="10" t="s">
        <v>28</v>
      </c>
      <c r="C13" s="11">
        <v>0.8</v>
      </c>
      <c r="D13" s="11">
        <v>3840</v>
      </c>
      <c r="E13" s="16" t="s">
        <v>27</v>
      </c>
      <c r="F13" s="16" t="s">
        <v>27</v>
      </c>
      <c r="G13" s="16" t="s">
        <v>27</v>
      </c>
      <c r="H13" s="12">
        <v>13.23</v>
      </c>
      <c r="I13" s="17" t="s">
        <v>27</v>
      </c>
      <c r="J13" s="17" t="s">
        <v>27</v>
      </c>
      <c r="K13" s="17" t="s">
        <v>27</v>
      </c>
      <c r="L13" s="13">
        <f t="shared" si="2"/>
        <v>50803.200000000004</v>
      </c>
      <c r="M13" s="16" t="s">
        <v>27</v>
      </c>
      <c r="N13" s="16" t="s">
        <v>27</v>
      </c>
      <c r="O13" s="16" t="s">
        <v>27</v>
      </c>
      <c r="P13" s="6"/>
      <c r="Q13" s="4"/>
      <c r="R13" s="4"/>
    </row>
    <row r="14" spans="1:18" ht="16" customHeight="1" x14ac:dyDescent="0.35">
      <c r="A14" s="9">
        <v>10</v>
      </c>
      <c r="B14" s="10" t="s">
        <v>29</v>
      </c>
      <c r="C14" s="11">
        <v>1.2</v>
      </c>
      <c r="D14" s="11">
        <v>3312</v>
      </c>
      <c r="E14" s="16" t="s">
        <v>27</v>
      </c>
      <c r="F14" s="16" t="s">
        <v>27</v>
      </c>
      <c r="G14" s="16" t="s">
        <v>27</v>
      </c>
      <c r="H14" s="12">
        <v>16.440000000000001</v>
      </c>
      <c r="I14" s="17" t="s">
        <v>27</v>
      </c>
      <c r="J14" s="17" t="s">
        <v>27</v>
      </c>
      <c r="K14" s="17" t="s">
        <v>27</v>
      </c>
      <c r="L14" s="13">
        <f t="shared" si="2"/>
        <v>54449.280000000006</v>
      </c>
      <c r="M14" s="16" t="s">
        <v>27</v>
      </c>
      <c r="N14" s="16" t="s">
        <v>27</v>
      </c>
      <c r="O14" s="16" t="s">
        <v>27</v>
      </c>
      <c r="P14" s="6"/>
      <c r="Q14" s="4"/>
      <c r="R14" s="4"/>
    </row>
    <row r="15" spans="1:18" ht="16" customHeight="1" x14ac:dyDescent="0.35">
      <c r="A15" s="9">
        <v>11</v>
      </c>
      <c r="B15" s="10" t="s">
        <v>30</v>
      </c>
      <c r="C15" s="11">
        <v>1.5</v>
      </c>
      <c r="D15" s="11">
        <v>1260</v>
      </c>
      <c r="E15" s="16" t="s">
        <v>27</v>
      </c>
      <c r="F15" s="16" t="s">
        <v>27</v>
      </c>
      <c r="G15" s="16" t="s">
        <v>27</v>
      </c>
      <c r="H15" s="12">
        <v>19.350000000000001</v>
      </c>
      <c r="I15" s="17" t="s">
        <v>27</v>
      </c>
      <c r="J15" s="17" t="s">
        <v>27</v>
      </c>
      <c r="K15" s="17" t="s">
        <v>27</v>
      </c>
      <c r="L15" s="13">
        <f t="shared" si="2"/>
        <v>24381</v>
      </c>
      <c r="M15" s="16" t="s">
        <v>27</v>
      </c>
      <c r="N15" s="16" t="s">
        <v>27</v>
      </c>
      <c r="O15" s="16" t="s">
        <v>27</v>
      </c>
      <c r="P15" s="6"/>
      <c r="Q15" s="4"/>
      <c r="R15" s="4"/>
    </row>
    <row r="16" spans="1:18" ht="16" customHeight="1" x14ac:dyDescent="0.35">
      <c r="A16" s="9">
        <v>12</v>
      </c>
      <c r="B16" s="10" t="s">
        <v>31</v>
      </c>
      <c r="C16" s="11">
        <v>2</v>
      </c>
      <c r="D16" s="11">
        <v>1572</v>
      </c>
      <c r="E16" s="16" t="s">
        <v>27</v>
      </c>
      <c r="F16" s="16" t="s">
        <v>27</v>
      </c>
      <c r="G16" s="16" t="s">
        <v>27</v>
      </c>
      <c r="H16" s="12">
        <v>25.425000000000001</v>
      </c>
      <c r="I16" s="17" t="s">
        <v>27</v>
      </c>
      <c r="J16" s="17" t="s">
        <v>27</v>
      </c>
      <c r="K16" s="17" t="s">
        <v>27</v>
      </c>
      <c r="L16" s="13">
        <f t="shared" si="2"/>
        <v>39968.1</v>
      </c>
      <c r="M16" s="16" t="s">
        <v>27</v>
      </c>
      <c r="N16" s="16" t="s">
        <v>27</v>
      </c>
      <c r="O16" s="16" t="s">
        <v>27</v>
      </c>
      <c r="P16" s="6"/>
      <c r="Q16" s="4"/>
      <c r="R16" s="4"/>
    </row>
    <row r="17" spans="1:18" ht="16" customHeight="1" x14ac:dyDescent="0.35">
      <c r="A17" s="9">
        <v>13</v>
      </c>
      <c r="B17" s="10" t="s">
        <v>32</v>
      </c>
      <c r="C17" s="11">
        <v>2.4</v>
      </c>
      <c r="D17" s="11">
        <v>528</v>
      </c>
      <c r="E17" s="16" t="s">
        <v>27</v>
      </c>
      <c r="F17" s="16" t="s">
        <v>27</v>
      </c>
      <c r="G17" s="16" t="s">
        <v>27</v>
      </c>
      <c r="H17" s="12">
        <v>25.425000000000001</v>
      </c>
      <c r="I17" s="17" t="s">
        <v>27</v>
      </c>
      <c r="J17" s="17" t="s">
        <v>27</v>
      </c>
      <c r="K17" s="17" t="s">
        <v>27</v>
      </c>
      <c r="L17" s="13">
        <f t="shared" si="2"/>
        <v>13424.4</v>
      </c>
      <c r="M17" s="16" t="s">
        <v>27</v>
      </c>
      <c r="N17" s="16" t="s">
        <v>27</v>
      </c>
      <c r="O17" s="16" t="s">
        <v>27</v>
      </c>
      <c r="P17" s="6"/>
      <c r="Q17" s="4"/>
      <c r="R17" s="4"/>
    </row>
    <row r="18" spans="1:18" ht="16" customHeight="1" x14ac:dyDescent="0.35">
      <c r="A18" s="9">
        <v>14</v>
      </c>
      <c r="B18" s="10" t="s">
        <v>33</v>
      </c>
      <c r="C18" s="11">
        <v>2.8</v>
      </c>
      <c r="D18" s="11">
        <v>300</v>
      </c>
      <c r="E18" s="16" t="s">
        <v>27</v>
      </c>
      <c r="F18" s="16" t="s">
        <v>27</v>
      </c>
      <c r="G18" s="16" t="s">
        <v>27</v>
      </c>
      <c r="H18" s="12">
        <v>42.63</v>
      </c>
      <c r="I18" s="17" t="s">
        <v>27</v>
      </c>
      <c r="J18" s="17" t="s">
        <v>27</v>
      </c>
      <c r="K18" s="17" t="s">
        <v>27</v>
      </c>
      <c r="L18" s="13">
        <f t="shared" si="2"/>
        <v>12789</v>
      </c>
      <c r="M18" s="16" t="s">
        <v>27</v>
      </c>
      <c r="N18" s="16" t="s">
        <v>27</v>
      </c>
      <c r="O18" s="16" t="s">
        <v>27</v>
      </c>
      <c r="P18" s="6"/>
      <c r="Q18" s="4"/>
      <c r="R18" s="4"/>
    </row>
    <row r="19" spans="1:18" ht="16" customHeight="1" x14ac:dyDescent="0.35">
      <c r="A19" s="9">
        <v>15</v>
      </c>
      <c r="B19" s="10" t="s">
        <v>34</v>
      </c>
      <c r="C19" s="11">
        <v>1.5</v>
      </c>
      <c r="D19" s="11">
        <v>96</v>
      </c>
      <c r="E19" s="16" t="s">
        <v>27</v>
      </c>
      <c r="F19" s="16" t="s">
        <v>27</v>
      </c>
      <c r="G19" s="16" t="s">
        <v>27</v>
      </c>
      <c r="H19" s="12">
        <v>50.25</v>
      </c>
      <c r="I19" s="17" t="s">
        <v>27</v>
      </c>
      <c r="J19" s="17" t="s">
        <v>27</v>
      </c>
      <c r="K19" s="17" t="s">
        <v>27</v>
      </c>
      <c r="L19" s="13">
        <f t="shared" si="2"/>
        <v>4824</v>
      </c>
      <c r="M19" s="16" t="s">
        <v>27</v>
      </c>
      <c r="N19" s="16" t="s">
        <v>27</v>
      </c>
      <c r="O19" s="16" t="s">
        <v>27</v>
      </c>
      <c r="P19" s="6"/>
      <c r="Q19" s="4"/>
      <c r="R19" s="4"/>
    </row>
    <row r="20" spans="1:18" ht="16" customHeight="1" x14ac:dyDescent="0.35">
      <c r="A20" s="9">
        <v>16</v>
      </c>
      <c r="B20" s="10" t="s">
        <v>35</v>
      </c>
      <c r="C20" s="11">
        <v>2</v>
      </c>
      <c r="D20" s="11">
        <v>120</v>
      </c>
      <c r="E20" s="16" t="s">
        <v>27</v>
      </c>
      <c r="F20" s="16" t="s">
        <v>27</v>
      </c>
      <c r="G20" s="16" t="s">
        <v>27</v>
      </c>
      <c r="H20" s="12">
        <v>69.885000000000005</v>
      </c>
      <c r="I20" s="17" t="s">
        <v>27</v>
      </c>
      <c r="J20" s="17" t="s">
        <v>27</v>
      </c>
      <c r="K20" s="17" t="s">
        <v>27</v>
      </c>
      <c r="L20" s="13">
        <f t="shared" si="2"/>
        <v>8386.2000000000007</v>
      </c>
      <c r="M20" s="16" t="s">
        <v>27</v>
      </c>
      <c r="N20" s="16" t="s">
        <v>27</v>
      </c>
      <c r="O20" s="16" t="s">
        <v>27</v>
      </c>
      <c r="P20" s="6"/>
      <c r="Q20" s="4"/>
      <c r="R20" s="4"/>
    </row>
    <row r="21" spans="1:18" ht="16" customHeight="1" x14ac:dyDescent="0.35">
      <c r="A21" s="9">
        <v>17</v>
      </c>
      <c r="B21" s="10" t="s">
        <v>36</v>
      </c>
      <c r="C21" s="11">
        <v>2.4</v>
      </c>
      <c r="D21" s="11">
        <v>36</v>
      </c>
      <c r="E21" s="16" t="s">
        <v>27</v>
      </c>
      <c r="F21" s="16" t="s">
        <v>27</v>
      </c>
      <c r="G21" s="16" t="s">
        <v>27</v>
      </c>
      <c r="H21" s="12">
        <v>87.555000000000007</v>
      </c>
      <c r="I21" s="17" t="s">
        <v>27</v>
      </c>
      <c r="J21" s="17" t="s">
        <v>27</v>
      </c>
      <c r="K21" s="17" t="s">
        <v>27</v>
      </c>
      <c r="L21" s="13">
        <f t="shared" si="2"/>
        <v>3151.9800000000005</v>
      </c>
      <c r="M21" s="16" t="s">
        <v>27</v>
      </c>
      <c r="N21" s="16" t="s">
        <v>27</v>
      </c>
      <c r="O21" s="16" t="s">
        <v>27</v>
      </c>
      <c r="P21" s="6"/>
      <c r="Q21" s="4"/>
      <c r="R21" s="4"/>
    </row>
    <row r="22" spans="1:18" ht="16" customHeight="1" x14ac:dyDescent="0.35">
      <c r="A22" s="9">
        <v>18</v>
      </c>
      <c r="B22" s="10" t="s">
        <v>37</v>
      </c>
      <c r="C22" s="11">
        <v>2.8</v>
      </c>
      <c r="D22" s="11">
        <v>24</v>
      </c>
      <c r="E22" s="16" t="s">
        <v>27</v>
      </c>
      <c r="F22" s="16" t="s">
        <v>27</v>
      </c>
      <c r="G22" s="16" t="s">
        <v>27</v>
      </c>
      <c r="H22" s="12">
        <v>87.555000000000007</v>
      </c>
      <c r="I22" s="17" t="s">
        <v>27</v>
      </c>
      <c r="J22" s="17" t="s">
        <v>27</v>
      </c>
      <c r="K22" s="17" t="s">
        <v>27</v>
      </c>
      <c r="L22" s="13">
        <f t="shared" si="2"/>
        <v>2101.3200000000002</v>
      </c>
      <c r="M22" s="16" t="s">
        <v>27</v>
      </c>
      <c r="N22" s="16" t="s">
        <v>27</v>
      </c>
      <c r="O22" s="16" t="s">
        <v>27</v>
      </c>
      <c r="P22" s="6"/>
      <c r="Q22" s="4"/>
      <c r="R22" s="4"/>
    </row>
    <row r="23" spans="1:18" ht="16" customHeight="1" x14ac:dyDescent="0.35">
      <c r="A23" s="9">
        <v>19</v>
      </c>
      <c r="B23" s="10" t="s">
        <v>38</v>
      </c>
      <c r="C23" s="11">
        <v>3.8</v>
      </c>
      <c r="D23" s="11">
        <v>24</v>
      </c>
      <c r="E23" s="16" t="s">
        <v>27</v>
      </c>
      <c r="F23" s="16" t="s">
        <v>27</v>
      </c>
      <c r="G23" s="16" t="s">
        <v>27</v>
      </c>
      <c r="H23" s="12">
        <v>107.85</v>
      </c>
      <c r="I23" s="17" t="s">
        <v>27</v>
      </c>
      <c r="J23" s="17" t="s">
        <v>27</v>
      </c>
      <c r="K23" s="17" t="s">
        <v>27</v>
      </c>
      <c r="L23" s="13">
        <f t="shared" si="2"/>
        <v>2588.3999999999996</v>
      </c>
      <c r="M23" s="16" t="s">
        <v>27</v>
      </c>
      <c r="N23" s="16" t="s">
        <v>27</v>
      </c>
      <c r="O23" s="16" t="s">
        <v>27</v>
      </c>
      <c r="P23" s="6"/>
      <c r="Q23" s="4"/>
      <c r="R23" s="4"/>
    </row>
    <row r="24" spans="1:18" ht="16" customHeight="1" x14ac:dyDescent="0.35">
      <c r="A24" s="9">
        <v>20</v>
      </c>
      <c r="B24" s="10" t="s">
        <v>39</v>
      </c>
      <c r="C24" s="11">
        <v>3.8</v>
      </c>
      <c r="D24" s="11">
        <v>24</v>
      </c>
      <c r="E24" s="16" t="s">
        <v>27</v>
      </c>
      <c r="F24" s="16" t="s">
        <v>27</v>
      </c>
      <c r="G24" s="16" t="s">
        <v>27</v>
      </c>
      <c r="H24" s="12">
        <v>107.85</v>
      </c>
      <c r="I24" s="17" t="s">
        <v>27</v>
      </c>
      <c r="J24" s="17" t="s">
        <v>27</v>
      </c>
      <c r="K24" s="17" t="s">
        <v>27</v>
      </c>
      <c r="L24" s="13">
        <f t="shared" si="2"/>
        <v>2588.3999999999996</v>
      </c>
      <c r="M24" s="16" t="s">
        <v>27</v>
      </c>
      <c r="N24" s="16" t="s">
        <v>27</v>
      </c>
      <c r="O24" s="16" t="s">
        <v>27</v>
      </c>
      <c r="P24" s="6"/>
      <c r="Q24" s="4"/>
      <c r="R24" s="4"/>
    </row>
    <row r="25" spans="1:18" ht="16" customHeight="1" x14ac:dyDescent="0.35">
      <c r="A25" s="9">
        <v>21</v>
      </c>
      <c r="B25" s="10" t="s">
        <v>40</v>
      </c>
      <c r="C25" s="11">
        <v>4.2</v>
      </c>
      <c r="D25" s="11">
        <v>24</v>
      </c>
      <c r="E25" s="16" t="s">
        <v>27</v>
      </c>
      <c r="F25" s="16" t="s">
        <v>27</v>
      </c>
      <c r="G25" s="16" t="s">
        <v>27</v>
      </c>
      <c r="H25" s="12">
        <v>117.765</v>
      </c>
      <c r="I25" s="17" t="s">
        <v>27</v>
      </c>
      <c r="J25" s="17" t="s">
        <v>27</v>
      </c>
      <c r="K25" s="17" t="s">
        <v>27</v>
      </c>
      <c r="L25" s="13">
        <f t="shared" si="2"/>
        <v>2826.36</v>
      </c>
      <c r="M25" s="16" t="s">
        <v>27</v>
      </c>
      <c r="N25" s="16" t="s">
        <v>27</v>
      </c>
      <c r="O25" s="16" t="s">
        <v>27</v>
      </c>
      <c r="P25" s="6"/>
      <c r="Q25" s="4"/>
      <c r="R25" s="4"/>
    </row>
    <row r="26" spans="1:18" ht="16" customHeight="1" x14ac:dyDescent="0.35">
      <c r="A26" s="9">
        <v>22</v>
      </c>
      <c r="B26" s="10" t="s">
        <v>41</v>
      </c>
      <c r="C26" s="11">
        <v>4.8</v>
      </c>
      <c r="D26" s="11">
        <v>24</v>
      </c>
      <c r="E26" s="16" t="s">
        <v>27</v>
      </c>
      <c r="F26" s="16" t="s">
        <v>27</v>
      </c>
      <c r="G26" s="16" t="s">
        <v>27</v>
      </c>
      <c r="H26" s="12">
        <v>127.68</v>
      </c>
      <c r="I26" s="17" t="s">
        <v>27</v>
      </c>
      <c r="J26" s="17" t="s">
        <v>27</v>
      </c>
      <c r="K26" s="17" t="s">
        <v>27</v>
      </c>
      <c r="L26" s="13">
        <f t="shared" si="2"/>
        <v>3064.32</v>
      </c>
      <c r="M26" s="16" t="s">
        <v>27</v>
      </c>
      <c r="N26" s="18" t="s">
        <v>27</v>
      </c>
      <c r="O26" s="19" t="s">
        <v>27</v>
      </c>
      <c r="P26" s="6"/>
      <c r="Q26" s="4"/>
      <c r="R26" s="4"/>
    </row>
    <row r="27" spans="1:18" ht="99" customHeight="1" x14ac:dyDescent="0.35">
      <c r="A27" s="9">
        <v>23</v>
      </c>
      <c r="B27" s="10" t="s">
        <v>42</v>
      </c>
      <c r="C27" s="20"/>
      <c r="D27" s="11">
        <v>100</v>
      </c>
      <c r="E27" s="16" t="s">
        <v>27</v>
      </c>
      <c r="F27" s="16" t="s">
        <v>27</v>
      </c>
      <c r="G27" s="16" t="s">
        <v>27</v>
      </c>
      <c r="H27" s="12">
        <v>125</v>
      </c>
      <c r="I27" s="17" t="s">
        <v>27</v>
      </c>
      <c r="J27" s="17" t="s">
        <v>27</v>
      </c>
      <c r="K27" s="17" t="s">
        <v>27</v>
      </c>
      <c r="L27" s="13">
        <f t="shared" si="2"/>
        <v>12500</v>
      </c>
      <c r="M27" s="16" t="s">
        <v>27</v>
      </c>
      <c r="N27" s="16" t="s">
        <v>27</v>
      </c>
      <c r="O27" s="16" t="s">
        <v>27</v>
      </c>
      <c r="P27" s="6"/>
      <c r="Q27" s="4"/>
      <c r="R27" s="4"/>
    </row>
    <row r="28" spans="1:18" ht="113" customHeight="1" x14ac:dyDescent="0.35">
      <c r="A28" s="9">
        <v>24</v>
      </c>
      <c r="B28" s="10" t="s">
        <v>43</v>
      </c>
      <c r="C28" s="20"/>
      <c r="D28" s="37">
        <v>200</v>
      </c>
      <c r="E28" s="38"/>
      <c r="F28" s="38"/>
      <c r="G28" s="39"/>
      <c r="H28" s="40">
        <v>3.5</v>
      </c>
      <c r="I28" s="41"/>
      <c r="J28" s="41"/>
      <c r="K28" s="42"/>
      <c r="L28" s="43">
        <f t="shared" si="2"/>
        <v>700</v>
      </c>
      <c r="M28" s="44"/>
      <c r="N28" s="44"/>
      <c r="O28" s="45"/>
      <c r="P28" s="6"/>
      <c r="Q28" s="4"/>
      <c r="R28" s="4"/>
    </row>
    <row r="29" spans="1:18" ht="43" customHeight="1" x14ac:dyDescent="0.35">
      <c r="A29" s="9">
        <v>25</v>
      </c>
      <c r="B29" s="10" t="s">
        <v>44</v>
      </c>
      <c r="C29" s="20"/>
      <c r="D29" s="11">
        <v>10</v>
      </c>
      <c r="E29" s="16" t="s">
        <v>27</v>
      </c>
      <c r="F29" s="16" t="s">
        <v>27</v>
      </c>
      <c r="G29" s="16" t="s">
        <v>27</v>
      </c>
      <c r="H29" s="21">
        <v>5.75</v>
      </c>
      <c r="I29" s="17" t="s">
        <v>27</v>
      </c>
      <c r="J29" s="17" t="s">
        <v>27</v>
      </c>
      <c r="K29" s="17" t="s">
        <v>27</v>
      </c>
      <c r="L29" s="22">
        <f t="shared" si="2"/>
        <v>57.5</v>
      </c>
      <c r="M29" s="16" t="s">
        <v>27</v>
      </c>
      <c r="N29" s="16" t="s">
        <v>27</v>
      </c>
      <c r="O29" s="16" t="s">
        <v>27</v>
      </c>
      <c r="P29" s="6"/>
      <c r="Q29" s="4"/>
      <c r="R29" s="4"/>
    </row>
    <row r="30" spans="1:18" ht="15.75" customHeight="1" x14ac:dyDescent="0.35">
      <c r="A30" s="30" t="s">
        <v>45</v>
      </c>
      <c r="B30" s="31"/>
      <c r="C30" s="31"/>
      <c r="D30" s="31"/>
      <c r="E30" s="31"/>
      <c r="F30" s="31"/>
      <c r="G30" s="31"/>
      <c r="H30" s="31"/>
      <c r="I30" s="31"/>
      <c r="J30" s="31"/>
      <c r="K30" s="32"/>
      <c r="L30" s="33">
        <f>SUM(L4:L29,M4:M11,N4:N11,O4:O11)</f>
        <v>328291.13</v>
      </c>
      <c r="M30" s="34"/>
      <c r="N30" s="23"/>
      <c r="O30" s="24"/>
      <c r="P30" s="4"/>
      <c r="Q30" s="4"/>
      <c r="R30" s="4"/>
    </row>
    <row r="31" spans="1:18" ht="16" customHeight="1" x14ac:dyDescent="0.35">
      <c r="A31" s="30" t="s">
        <v>46</v>
      </c>
      <c r="B31" s="31"/>
      <c r="C31" s="31"/>
      <c r="D31" s="31"/>
      <c r="E31" s="31"/>
      <c r="F31" s="31"/>
      <c r="G31" s="31"/>
      <c r="H31" s="31"/>
      <c r="I31" s="31"/>
      <c r="J31" s="31"/>
      <c r="K31" s="32"/>
      <c r="L31" s="33">
        <f>SUM(L32-L30)</f>
        <v>68941.137300000002</v>
      </c>
      <c r="M31" s="35"/>
      <c r="N31" s="4"/>
      <c r="O31" s="4"/>
      <c r="P31" s="4"/>
      <c r="Q31" s="4"/>
      <c r="R31" s="4"/>
    </row>
    <row r="32" spans="1:18" ht="15.75" customHeight="1" x14ac:dyDescent="0.35">
      <c r="A32" s="30" t="s">
        <v>47</v>
      </c>
      <c r="B32" s="31"/>
      <c r="C32" s="31"/>
      <c r="D32" s="31"/>
      <c r="E32" s="31"/>
      <c r="F32" s="31"/>
      <c r="G32" s="31"/>
      <c r="H32" s="31"/>
      <c r="I32" s="31"/>
      <c r="J32" s="31"/>
      <c r="K32" s="32"/>
      <c r="L32" s="33">
        <f>SUM(L30*1.21)</f>
        <v>397232.26730000001</v>
      </c>
      <c r="M32" s="36"/>
      <c r="N32" s="6"/>
      <c r="O32" s="4"/>
      <c r="P32" s="4"/>
      <c r="Q32" s="4"/>
      <c r="R32" s="4"/>
    </row>
    <row r="33" spans="1:18" ht="9" customHeight="1" x14ac:dyDescent="0.35">
      <c r="A33" s="54"/>
      <c r="B33" s="54"/>
      <c r="C33" s="54"/>
      <c r="D33" s="54"/>
      <c r="E33" s="54"/>
      <c r="F33" s="54"/>
      <c r="G33" s="54"/>
      <c r="H33" s="55"/>
      <c r="I33" s="56"/>
      <c r="J33" s="56"/>
      <c r="K33" s="55"/>
      <c r="L33" s="54"/>
      <c r="M33" s="54"/>
      <c r="N33" s="57"/>
      <c r="O33" s="57"/>
      <c r="P33" s="57"/>
      <c r="Q33" s="57"/>
      <c r="R33" s="57"/>
    </row>
    <row r="34" spans="1:18" ht="9" customHeight="1" x14ac:dyDescent="0.35">
      <c r="A34" s="58"/>
      <c r="B34" s="58"/>
      <c r="C34" s="58"/>
      <c r="D34" s="58"/>
      <c r="E34" s="58"/>
      <c r="F34" s="58"/>
      <c r="G34" s="58"/>
      <c r="H34" s="59"/>
      <c r="I34" s="60"/>
      <c r="J34" s="60"/>
      <c r="K34" s="60"/>
      <c r="L34" s="57"/>
      <c r="M34" s="57"/>
      <c r="N34" s="57"/>
      <c r="O34" s="57"/>
      <c r="P34" s="57"/>
      <c r="Q34" s="57"/>
      <c r="R34" s="57"/>
    </row>
    <row r="35" spans="1:18" ht="31.5" customHeight="1" x14ac:dyDescent="0.35">
      <c r="A35" s="61" t="s">
        <v>48</v>
      </c>
      <c r="B35" s="62"/>
      <c r="C35" s="62"/>
      <c r="D35" s="62"/>
      <c r="E35" s="62"/>
      <c r="F35" s="62"/>
      <c r="G35" s="62"/>
      <c r="H35" s="63"/>
      <c r="I35" s="25"/>
      <c r="J35" s="26"/>
      <c r="K35" s="26"/>
      <c r="L35" s="26"/>
      <c r="M35" s="4"/>
      <c r="N35" s="4"/>
      <c r="O35" s="4"/>
      <c r="P35" s="4"/>
      <c r="Q35" s="4"/>
      <c r="R35" s="4"/>
    </row>
    <row r="36" spans="1:18" ht="32.25" customHeight="1" x14ac:dyDescent="0.35">
      <c r="A36" s="61" t="s">
        <v>49</v>
      </c>
      <c r="B36" s="62"/>
      <c r="C36" s="62"/>
      <c r="D36" s="62"/>
      <c r="E36" s="62"/>
      <c r="F36" s="62"/>
      <c r="G36" s="62"/>
      <c r="H36" s="63"/>
      <c r="I36" s="25"/>
      <c r="J36" s="26"/>
      <c r="K36" s="26"/>
      <c r="L36" s="26"/>
      <c r="M36" s="4"/>
      <c r="N36" s="4"/>
      <c r="O36" s="4"/>
      <c r="P36" s="4"/>
      <c r="Q36" s="4"/>
      <c r="R36" s="4"/>
    </row>
    <row r="37" spans="1:18" ht="44.25" customHeight="1" x14ac:dyDescent="0.35">
      <c r="A37" s="61" t="s">
        <v>50</v>
      </c>
      <c r="B37" s="62"/>
      <c r="C37" s="62"/>
      <c r="D37" s="62"/>
      <c r="E37" s="62"/>
      <c r="F37" s="62"/>
      <c r="G37" s="62"/>
      <c r="H37" s="63"/>
      <c r="I37" s="25"/>
      <c r="J37" s="26"/>
      <c r="K37" s="26"/>
      <c r="L37" s="26"/>
      <c r="M37" s="26"/>
      <c r="N37" s="26"/>
      <c r="O37" s="26"/>
      <c r="P37" s="26"/>
      <c r="Q37" s="26"/>
      <c r="R37" s="26"/>
    </row>
    <row r="38" spans="1:18" ht="15.5" customHeight="1" x14ac:dyDescent="0.35">
      <c r="A38" s="64" t="s">
        <v>51</v>
      </c>
      <c r="B38" s="65"/>
      <c r="C38" s="65"/>
      <c r="D38" s="65"/>
      <c r="E38" s="65"/>
      <c r="F38" s="65"/>
      <c r="G38" s="65"/>
      <c r="H38" s="66"/>
      <c r="I38" s="27"/>
      <c r="J38" s="28"/>
      <c r="K38" s="28"/>
      <c r="L38" s="29"/>
      <c r="M38" s="29"/>
      <c r="N38" s="29"/>
      <c r="O38" s="29"/>
      <c r="P38" s="29"/>
      <c r="Q38" s="29"/>
      <c r="R38" s="29"/>
    </row>
  </sheetData>
  <mergeCells count="17">
    <mergeCell ref="A33:R34"/>
    <mergeCell ref="A35:H35"/>
    <mergeCell ref="A36:H36"/>
    <mergeCell ref="A37:H37"/>
    <mergeCell ref="A38:H38"/>
    <mergeCell ref="L1:O1"/>
    <mergeCell ref="D1:G1"/>
    <mergeCell ref="H1:K1"/>
    <mergeCell ref="A30:K30"/>
    <mergeCell ref="A31:K31"/>
    <mergeCell ref="A32:K32"/>
    <mergeCell ref="L30:M30"/>
    <mergeCell ref="L31:M31"/>
    <mergeCell ref="L32:M32"/>
    <mergeCell ref="D28:G28"/>
    <mergeCell ref="H28:K28"/>
    <mergeCell ref="L28:O28"/>
  </mergeCells>
  <pageMargins left="0.7" right="0.7" top="0.75" bottom="0.75" header="0.3" footer="0.3"/>
  <pageSetup scale="50" orientation="portrait"/>
  <headerFooter>
    <oddHeader>&amp;R&amp;"Calibri,Regular"&amp;10&amp;K000000 VIEŠO NAUDOJIMO&amp;1#</oddHeader>
    <oddFooter>&amp;C&amp;"Helvetica Neue,Regular"&amp;12&amp;K000000&amp;P</oddFooter>
  </headerFooter>
</worksheet>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Priedas Nr. 5 - Įkainių lentelė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Jovita Sebestijonaitė</cp:lastModifiedBy>
  <dcterms:created xsi:type="dcterms:W3CDTF">2024-10-30T09:21:10Z</dcterms:created>
  <dcterms:modified xsi:type="dcterms:W3CDTF">2024-12-14T15:02:30Z</dcterms:modified>
</cp:coreProperties>
</file>